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showInkAnnotation="0"/>
  <mc:AlternateContent xmlns:mc="http://schemas.openxmlformats.org/markup-compatibility/2006">
    <mc:Choice Requires="x15">
      <x15ac:absPath xmlns:x15ac="http://schemas.microsoft.com/office/spreadsheetml/2010/11/ac" url="Y:\Weißenhorn (2026)\3.1. in Bearbeitung ohne Preisblätter\"/>
    </mc:Choice>
  </mc:AlternateContent>
  <xr:revisionPtr revIDLastSave="0" documentId="13_ncr:1_{07EBFD6E-5E06-4EAA-AE59-BE556C1BCBF7}" xr6:coauthVersionLast="47" xr6:coauthVersionMax="47" xr10:uidLastSave="{00000000-0000-0000-0000-000000000000}"/>
  <bookViews>
    <workbookView xWindow="-108" yWindow="-108" windowWidth="23256" windowHeight="12456" tabRatio="950" xr2:uid="{00000000-000D-0000-FFFF-FFFF00000000}"/>
  </bookViews>
  <sheets>
    <sheet name="SVS_UR" sheetId="54" r:id="rId1"/>
    <sheet name="SVS_GrR" sheetId="69" r:id="rId2"/>
    <sheet name="SVS_GlR" sheetId="71" r:id="rId3"/>
  </sheets>
  <definedNames>
    <definedName name="BSTL" localSheetId="2">SVS_GlR!#REF!</definedName>
    <definedName name="BSTL" localSheetId="1">SVS_GrR!#REF!</definedName>
    <definedName name="BSTL" localSheetId="0">SVS_UR!#REF!</definedName>
    <definedName name="BSTLGL" localSheetId="2">SVS_GlR!#REF!</definedName>
    <definedName name="BSTLGL" localSheetId="1">SVS_GrR!#REF!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0" i="71" l="1"/>
  <c r="H80" i="71"/>
  <c r="J80" i="69"/>
  <c r="H80" i="69"/>
  <c r="J80" i="54"/>
  <c r="H80" i="54"/>
  <c r="J85" i="71"/>
  <c r="H85" i="71"/>
  <c r="F85" i="71"/>
  <c r="I84" i="71"/>
  <c r="G84" i="71"/>
  <c r="E84" i="71"/>
  <c r="I80" i="71"/>
  <c r="G80" i="71"/>
  <c r="E80" i="71"/>
  <c r="I79" i="71"/>
  <c r="G79" i="71"/>
  <c r="E79" i="71"/>
  <c r="I78" i="71"/>
  <c r="G78" i="71"/>
  <c r="E78" i="71"/>
  <c r="I77" i="71"/>
  <c r="G77" i="71"/>
  <c r="E77" i="71"/>
  <c r="I76" i="71"/>
  <c r="G76" i="71"/>
  <c r="E76" i="71"/>
  <c r="I75" i="71"/>
  <c r="G75" i="71"/>
  <c r="E75" i="71"/>
  <c r="F80" i="71" s="1"/>
  <c r="I74" i="71"/>
  <c r="G74" i="71"/>
  <c r="E74" i="71"/>
  <c r="I58" i="71"/>
  <c r="G58" i="71"/>
  <c r="E58" i="71"/>
  <c r="J57" i="71"/>
  <c r="H57" i="71"/>
  <c r="F57" i="71"/>
  <c r="J56" i="71"/>
  <c r="H56" i="71"/>
  <c r="F56" i="71"/>
  <c r="J55" i="71"/>
  <c r="H55" i="71"/>
  <c r="F55" i="71"/>
  <c r="J54" i="71"/>
  <c r="H54" i="71"/>
  <c r="F54" i="71"/>
  <c r="J53" i="71"/>
  <c r="H53" i="71"/>
  <c r="F53" i="71"/>
  <c r="J52" i="71"/>
  <c r="H52" i="71"/>
  <c r="F52" i="71"/>
  <c r="J51" i="71"/>
  <c r="J58" i="71" s="1"/>
  <c r="H51" i="71"/>
  <c r="F51" i="71"/>
  <c r="J49" i="71"/>
  <c r="H49" i="71"/>
  <c r="F49" i="71"/>
  <c r="J48" i="71"/>
  <c r="H48" i="71"/>
  <c r="F48" i="71"/>
  <c r="J47" i="71"/>
  <c r="H47" i="71"/>
  <c r="H58" i="71" s="1"/>
  <c r="F47" i="71"/>
  <c r="F58" i="71" s="1"/>
  <c r="I44" i="71"/>
  <c r="G44" i="71"/>
  <c r="F44" i="71"/>
  <c r="E44" i="71"/>
  <c r="J43" i="71"/>
  <c r="H43" i="71"/>
  <c r="F43" i="71"/>
  <c r="J42" i="71"/>
  <c r="H42" i="71"/>
  <c r="H44" i="71" s="1"/>
  <c r="F42" i="71"/>
  <c r="J41" i="71"/>
  <c r="H41" i="71"/>
  <c r="F41" i="71"/>
  <c r="J40" i="71"/>
  <c r="J44" i="71" s="1"/>
  <c r="H40" i="71"/>
  <c r="F40" i="71"/>
  <c r="I37" i="71"/>
  <c r="G37" i="71"/>
  <c r="F37" i="71"/>
  <c r="E37" i="71"/>
  <c r="J36" i="71"/>
  <c r="H36" i="71"/>
  <c r="F36" i="71"/>
  <c r="J35" i="71"/>
  <c r="J37" i="71" s="1"/>
  <c r="H35" i="71"/>
  <c r="H37" i="71" s="1"/>
  <c r="F35" i="71"/>
  <c r="I33" i="71"/>
  <c r="G33" i="71"/>
  <c r="E33" i="71"/>
  <c r="E38" i="71" s="1"/>
  <c r="E59" i="71" s="1"/>
  <c r="J32" i="71"/>
  <c r="H32" i="71"/>
  <c r="F32" i="71"/>
  <c r="J31" i="71"/>
  <c r="H31" i="71"/>
  <c r="F31" i="71"/>
  <c r="J30" i="71"/>
  <c r="H30" i="71"/>
  <c r="F30" i="71"/>
  <c r="J29" i="71"/>
  <c r="H29" i="71"/>
  <c r="F29" i="71"/>
  <c r="J28" i="71"/>
  <c r="H28" i="71"/>
  <c r="F28" i="71"/>
  <c r="J27" i="71"/>
  <c r="H27" i="71"/>
  <c r="F27" i="71"/>
  <c r="J26" i="71"/>
  <c r="J33" i="71" s="1"/>
  <c r="H26" i="71"/>
  <c r="F26" i="71"/>
  <c r="J25" i="71"/>
  <c r="H25" i="71"/>
  <c r="F25" i="71"/>
  <c r="J24" i="71"/>
  <c r="H24" i="71"/>
  <c r="F24" i="71"/>
  <c r="J23" i="71"/>
  <c r="H23" i="71"/>
  <c r="H33" i="71" s="1"/>
  <c r="F23" i="71"/>
  <c r="F33" i="71" s="1"/>
  <c r="I21" i="71"/>
  <c r="I38" i="71" s="1"/>
  <c r="I59" i="71" s="1"/>
  <c r="G21" i="71"/>
  <c r="G38" i="71" s="1"/>
  <c r="G59" i="71" s="1"/>
  <c r="E21" i="71"/>
  <c r="J20" i="71"/>
  <c r="H20" i="71"/>
  <c r="F20" i="71"/>
  <c r="J19" i="71"/>
  <c r="H19" i="71"/>
  <c r="F19" i="71"/>
  <c r="J18" i="71"/>
  <c r="H18" i="71"/>
  <c r="F18" i="71"/>
  <c r="J17" i="71"/>
  <c r="H17" i="71"/>
  <c r="F17" i="71"/>
  <c r="J16" i="71"/>
  <c r="H16" i="71"/>
  <c r="F16" i="71"/>
  <c r="F21" i="71" s="1"/>
  <c r="J15" i="71"/>
  <c r="H15" i="71"/>
  <c r="F15" i="71"/>
  <c r="J14" i="71"/>
  <c r="J21" i="71" s="1"/>
  <c r="J38" i="71" s="1"/>
  <c r="J59" i="71" s="1"/>
  <c r="H14" i="71"/>
  <c r="H21" i="71" s="1"/>
  <c r="H38" i="71" s="1"/>
  <c r="H59" i="71" s="1"/>
  <c r="F14" i="71"/>
  <c r="J85" i="69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H47" i="69"/>
  <c r="F47" i="69"/>
  <c r="I44" i="69"/>
  <c r="G44" i="69"/>
  <c r="E44" i="69"/>
  <c r="J43" i="69"/>
  <c r="H43" i="69"/>
  <c r="F43" i="69"/>
  <c r="J42" i="69"/>
  <c r="H42" i="69"/>
  <c r="F42" i="69"/>
  <c r="J41" i="69"/>
  <c r="H41" i="69"/>
  <c r="F41" i="69"/>
  <c r="J40" i="69"/>
  <c r="H40" i="69"/>
  <c r="F40" i="69"/>
  <c r="F44" i="69" s="1"/>
  <c r="I37" i="69"/>
  <c r="G37" i="69"/>
  <c r="E37" i="69"/>
  <c r="J36" i="69"/>
  <c r="H36" i="69"/>
  <c r="F36" i="69"/>
  <c r="J35" i="69"/>
  <c r="J37" i="69" s="1"/>
  <c r="H35" i="69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I21" i="69"/>
  <c r="G21" i="69"/>
  <c r="G38" i="69" s="1"/>
  <c r="G59" i="69" s="1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H21" i="69" s="1"/>
  <c r="F14" i="69"/>
  <c r="E44" i="54"/>
  <c r="E74" i="54"/>
  <c r="I74" i="54"/>
  <c r="G74" i="54"/>
  <c r="G75" i="54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J61" i="71" l="1"/>
  <c r="J60" i="71"/>
  <c r="J62" i="71"/>
  <c r="H61" i="71"/>
  <c r="H60" i="71"/>
  <c r="H62" i="71" s="1"/>
  <c r="H81" i="71"/>
  <c r="F38" i="71"/>
  <c r="F59" i="71" s="1"/>
  <c r="J81" i="71"/>
  <c r="F80" i="69"/>
  <c r="F21" i="69"/>
  <c r="I38" i="69"/>
  <c r="I59" i="69" s="1"/>
  <c r="J58" i="69"/>
  <c r="F33" i="69"/>
  <c r="J21" i="69"/>
  <c r="H33" i="69"/>
  <c r="H38" i="69" s="1"/>
  <c r="H59" i="69" s="1"/>
  <c r="F37" i="69"/>
  <c r="H58" i="69"/>
  <c r="J44" i="69"/>
  <c r="J33" i="69"/>
  <c r="J38" i="69" s="1"/>
  <c r="J59" i="69" s="1"/>
  <c r="H37" i="69"/>
  <c r="H44" i="69"/>
  <c r="F58" i="69"/>
  <c r="F80" i="54"/>
  <c r="G85" i="71" l="1"/>
  <c r="G63" i="71"/>
  <c r="G64" i="71" s="1"/>
  <c r="G81" i="71" s="1"/>
  <c r="F62" i="71"/>
  <c r="F61" i="71"/>
  <c r="F81" i="71" s="1"/>
  <c r="F60" i="71"/>
  <c r="I85" i="71"/>
  <c r="I63" i="71"/>
  <c r="I64" i="71" s="1"/>
  <c r="I81" i="71" s="1"/>
  <c r="H61" i="69"/>
  <c r="H60" i="69"/>
  <c r="F38" i="69"/>
  <c r="F59" i="69" s="1"/>
  <c r="H81" i="69"/>
  <c r="J61" i="69"/>
  <c r="J60" i="69"/>
  <c r="J62" i="69" s="1"/>
  <c r="E66" i="71" l="1"/>
  <c r="E86" i="71" s="1"/>
  <c r="E85" i="71"/>
  <c r="E63" i="71"/>
  <c r="E64" i="71" s="1"/>
  <c r="E81" i="71" s="1"/>
  <c r="F61" i="69"/>
  <c r="F60" i="69"/>
  <c r="F62" i="69" s="1"/>
  <c r="H62" i="69"/>
  <c r="I63" i="69"/>
  <c r="I64" i="69" s="1"/>
  <c r="I81" i="69" s="1"/>
  <c r="I85" i="69"/>
  <c r="E66" i="69"/>
  <c r="E86" i="69" s="1"/>
  <c r="J81" i="69"/>
  <c r="G85" i="69" l="1"/>
  <c r="G63" i="69"/>
  <c r="G64" i="69" s="1"/>
  <c r="G81" i="69" s="1"/>
  <c r="E63" i="69"/>
  <c r="E64" i="69" s="1"/>
  <c r="E81" i="69" s="1"/>
  <c r="E85" i="69"/>
  <c r="F81" i="69"/>
  <c r="J85" i="54" l="1"/>
  <c r="H85" i="54"/>
  <c r="E84" i="54" l="1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<sst xmlns="http://schemas.openxmlformats.org/spreadsheetml/2006/main" count="444" uniqueCount="139">
  <si>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</si>
  <si>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</si>
  <si>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</si>
  <si>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</si>
  <si>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</si>
  <si>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</si>
  <si>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</si>
  <si>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</si>
  <si>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</si>
  <si>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</si>
  <si>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</si>
  <si>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</si>
  <si>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</si>
  <si>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</si>
  <si>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</si>
  <si>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</si>
  <si>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</si>
  <si>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</si>
  <si>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</si>
  <si>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</si>
  <si>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</si>
  <si>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</si>
  <si>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</si>
  <si>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</si>
  <si>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</si>
  <si>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</si>
  <si>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</si>
  <si>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</si>
  <si>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</si>
  <si>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</si>
  <si>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</si>
  <si>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</si>
  <si>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</si>
  <si>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</si>
  <si>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</si>
  <si>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</si>
  <si>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</si>
  <si>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</si>
  <si>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</si>
  <si>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</si>
  <si>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</si>
  <si>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</si>
  <si>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</si>
  <si>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</si>
  <si>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</si>
  <si>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</si>
  <si>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</si>
  <si>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</si>
  <si>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</si>
  <si>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</si>
  <si>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</si>
  <si>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</si>
  <si>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</si>
  <si>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</si>
  <si>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</si>
  <si>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</si>
  <si>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</si>
  <si>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</si>
  <si>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</si>
  <si>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</si>
  <si>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</si>
  <si>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</si>
  <si>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</si>
  <si>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</si>
  <si>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</si>
  <si>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</si>
  <si>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</si>
  <si>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</si>
  <si>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</si>
  <si>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</si>
  <si>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</si>
  <si>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</si>
  <si>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</si>
  <si>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</si>
  <si>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</si>
  <si>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</si>
  <si>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</si>
  <si>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</si>
  <si>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</si>
  <si>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</si>
  <si>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</si>
  <si>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</si>
  <si>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</si>
  <si>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</si>
  <si>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</si>
  <si>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</si>
  <si>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</si>
  <si>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</si>
  <si>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</si>
  <si>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</si>
  <si>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</si>
  <si>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</si>
  <si>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</si>
  <si>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</si>
  <si>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</si>
  <si>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</si>
  <si>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</si>
  <si>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</si>
  <si>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</si>
  <si>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</si>
  <si>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</si>
  <si>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</si>
  <si>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</si>
  <si>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</si>
  <si>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</si>
  <si>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</si>
  <si>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</si>
  <si>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</si>
  <si>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</si>
  <si>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</si>
  <si>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</si>
  <si>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</si>
  <si>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</si>
  <si>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</si>
  <si>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</si>
  <si>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</si>
  <si>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</si>
  <si>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</si>
  <si>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</si>
  <si>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</si>
  <si>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</si>
  <si>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</si>
  <si>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</si>
  <si>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</si>
  <si>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</si>
  <si>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</si>
  <si>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</si>
  <si>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</si>
  <si>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</si>
  <si>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</si>
  <si>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</si>
  <si>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</si>
  <si>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</si>
  <si>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</si>
  <si>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</si>
  <si>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</si>
  <si>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</si>
  <si>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</si>
  <si>
    <t>Krankenversicherung inkl. Zusatzbeitrag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</si>
</sst>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vertical="center"/>
    </xf>
    <xf numFmtId="10" fontId="10" fillId="0" borderId="0" xfId="0" applyNumberFormat="1" applyFont="1"/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tabSelected="1" topLeftCell="A9" zoomScaleNormal="100" workbookViewId="0">
      <selection activeCell="A68" sqref="A68:XFD86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136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134</v>
      </c>
      <c r="D3" s="111" t="s">
        <v>135</v>
      </c>
      <c r="E3" s="135"/>
      <c r="F3" s="136"/>
      <c r="G3" s="136"/>
      <c r="H3" s="137"/>
      <c r="J3" s="6"/>
    </row>
    <row r="4" spans="1:14" ht="17.25" customHeight="1" x14ac:dyDescent="0.25">
      <c r="A4" s="4" t="s">
        <v>129</v>
      </c>
      <c r="D4" s="111" t="s">
        <v>130</v>
      </c>
      <c r="E4" s="135"/>
      <c r="F4" s="136"/>
      <c r="G4" s="136"/>
      <c r="H4" s="137"/>
      <c r="J4" s="6"/>
    </row>
    <row r="5" spans="1:14" s="104" customFormat="1" ht="12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8" t="s">
        <v>131</v>
      </c>
      <c r="H6" s="139"/>
      <c r="I6" s="139"/>
      <c r="J6" s="140"/>
    </row>
    <row r="7" spans="1:14" s="3" customFormat="1" ht="15.45" customHeight="1" x14ac:dyDescent="0.3">
      <c r="A7" s="11"/>
      <c r="C7" s="12" t="s">
        <v>123</v>
      </c>
      <c r="G7" s="141"/>
      <c r="H7" s="142"/>
      <c r="I7" s="142"/>
      <c r="J7" s="143"/>
    </row>
    <row r="8" spans="1:14" s="3" customFormat="1" ht="15.45" customHeight="1" x14ac:dyDescent="0.3">
      <c r="A8" s="4"/>
      <c r="C8" s="12" t="s">
        <v>124</v>
      </c>
      <c r="G8" s="144"/>
      <c r="H8" s="145"/>
      <c r="I8" s="145"/>
      <c r="J8" s="146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138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20" t="s">
        <v>85</v>
      </c>
      <c r="C40" s="121"/>
      <c r="D40" s="128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9" t="s">
        <v>95</v>
      </c>
      <c r="C62" s="130"/>
      <c r="D62" s="131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2" t="s">
        <v>112</v>
      </c>
      <c r="C63" s="133"/>
      <c r="D63" s="134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2" t="s">
        <v>125</v>
      </c>
      <c r="C64" s="133"/>
      <c r="D64" s="133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2" t="s">
        <v>126</v>
      </c>
      <c r="C65" s="133"/>
      <c r="D65" s="134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9" t="s">
        <v>99</v>
      </c>
      <c r="C66" s="130"/>
      <c r="D66" s="131"/>
      <c r="E66" s="117">
        <f>IF(AND(E65+G65+I65=1,F62&lt;&gt;"",H62&lt;&gt;"",J62&lt;&gt;"",E65&gt;=0,G65&gt;=0,I65&gt;=0),F62*E65+H62*G65+J62*I65,0)</f>
        <v>0</v>
      </c>
      <c r="F66" s="118"/>
      <c r="G66" s="118"/>
      <c r="H66" s="118"/>
      <c r="I66" s="118"/>
      <c r="J66" s="119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" si="32">G16</f>
        <v>0</v>
      </c>
      <c r="H76" s="114"/>
      <c r="I76" s="91">
        <f t="shared" ref="I76" si="33">I16</f>
        <v>0</v>
      </c>
      <c r="J76" s="114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ref="G77" si="34">G17</f>
        <v>0</v>
      </c>
      <c r="H77" s="114"/>
      <c r="I77" s="91">
        <f t="shared" ref="I77" si="35">I17</f>
        <v>0</v>
      </c>
      <c r="J77" s="114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ref="G78" si="36">G18</f>
        <v>0</v>
      </c>
      <c r="H78" s="114"/>
      <c r="I78" s="91">
        <f t="shared" ref="I78" si="37">I18</f>
        <v>0</v>
      </c>
      <c r="J78" s="114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ref="G79" si="38">G19</f>
        <v>0</v>
      </c>
      <c r="H79" s="114"/>
      <c r="I79" s="91">
        <f t="shared" ref="I79" si="39">I19</f>
        <v>0</v>
      </c>
      <c r="J79" s="114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ref="G80" si="40">G20</f>
        <v>0</v>
      </c>
      <c r="H80" s="115">
        <f>SUM(G74:G80,G40,G47,G48,G51)*$G$11</f>
        <v>0</v>
      </c>
      <c r="I80" s="91">
        <f t="shared" ref="I80" si="41">I20</f>
        <v>0</v>
      </c>
      <c r="J80" s="115">
        <f>SUM(I74:I80,I40,I47,I48,I51)*$J$11</f>
        <v>0</v>
      </c>
    </row>
    <row r="81" spans="1:10" s="3" customFormat="1" ht="15" hidden="1" customHeight="1" x14ac:dyDescent="0.3">
      <c r="A81" s="79"/>
      <c r="B81" s="120" t="s">
        <v>115</v>
      </c>
      <c r="C81" s="121"/>
      <c r="D81" s="121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22" t="s">
        <v>103</v>
      </c>
      <c r="C86" s="123"/>
      <c r="D86" s="124"/>
      <c r="E86" s="125">
        <f>IF(E66&gt;0,F85*E65+H85*G65+J85*I65,0)</f>
        <v>0</v>
      </c>
      <c r="F86" s="126"/>
      <c r="G86" s="126"/>
      <c r="H86" s="126"/>
      <c r="I86" s="126"/>
      <c r="J86" s="127"/>
    </row>
    <row r="88" spans="1:10" x14ac:dyDescent="0.25">
      <c r="I88" s="100"/>
    </row>
    <row r="89" spans="1:10" x14ac:dyDescent="0.25">
      <c r="G89" s="100"/>
      <c r="H89" s="101"/>
    </row>
  </sheetData>
  <sheetProtection formatColumns="0" formatRows="0" autoFilter="0"/>
  <mergeCells count="16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E4:H4"/>
    <mergeCell ref="B40:D40"/>
    <mergeCell ref="G6:J8"/>
    <mergeCell ref="E9:F9"/>
    <mergeCell ref="G9:H9"/>
    <mergeCell ref="I9:J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79998168889431442"/>
    <pageSetUpPr fitToPage="1"/>
  </sheetPr>
  <dimension ref="A1:N89"/>
  <sheetViews>
    <sheetView showGridLines="0" topLeftCell="A62" zoomScaleNormal="100" workbookViewId="0">
      <selection activeCell="A68" sqref="A68:XFD86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136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134</v>
      </c>
      <c r="D3" s="111" t="s">
        <v>135</v>
      </c>
      <c r="E3" s="135"/>
      <c r="F3" s="136"/>
      <c r="G3" s="136"/>
      <c r="H3" s="137"/>
      <c r="J3" s="6"/>
    </row>
    <row r="4" spans="1:14" ht="17.25" customHeight="1" x14ac:dyDescent="0.25">
      <c r="A4" s="4" t="s">
        <v>129</v>
      </c>
      <c r="D4" s="111" t="s">
        <v>130</v>
      </c>
      <c r="E4" s="135"/>
      <c r="F4" s="136"/>
      <c r="G4" s="136"/>
      <c r="H4" s="137"/>
      <c r="J4" s="6"/>
    </row>
    <row r="5" spans="1:14" s="104" customFormat="1" ht="12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8" t="s">
        <v>132</v>
      </c>
      <c r="H6" s="139"/>
      <c r="I6" s="139"/>
      <c r="J6" s="140"/>
    </row>
    <row r="7" spans="1:14" s="3" customFormat="1" ht="15.45" customHeight="1" x14ac:dyDescent="0.3">
      <c r="A7" s="11"/>
      <c r="C7" s="12" t="s">
        <v>123</v>
      </c>
      <c r="G7" s="141"/>
      <c r="H7" s="142"/>
      <c r="I7" s="142"/>
      <c r="J7" s="143"/>
    </row>
    <row r="8" spans="1:14" s="3" customFormat="1" ht="15.45" customHeight="1" x14ac:dyDescent="0.3">
      <c r="A8" s="4"/>
      <c r="C8" s="12" t="s">
        <v>124</v>
      </c>
      <c r="G8" s="144"/>
      <c r="H8" s="145"/>
      <c r="I8" s="145"/>
      <c r="J8" s="146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138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20" t="s">
        <v>85</v>
      </c>
      <c r="C40" s="121"/>
      <c r="D40" s="128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9" t="s">
        <v>95</v>
      </c>
      <c r="C62" s="130"/>
      <c r="D62" s="131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2" t="s">
        <v>112</v>
      </c>
      <c r="C63" s="133"/>
      <c r="D63" s="134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2" t="s">
        <v>125</v>
      </c>
      <c r="C64" s="133"/>
      <c r="D64" s="133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2" t="s">
        <v>126</v>
      </c>
      <c r="C65" s="133"/>
      <c r="D65" s="134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9" t="s">
        <v>99</v>
      </c>
      <c r="C66" s="130"/>
      <c r="D66" s="131"/>
      <c r="E66" s="117">
        <f>IF(AND(E65+G65+I65=1,F62&lt;&gt;"",H62&lt;&gt;"",J62&lt;&gt;"",E65&gt;=0,G65&gt;=0,I65&gt;=0),F62*E65+H62*G65+J62*I65,0)</f>
        <v>0</v>
      </c>
      <c r="F66" s="118"/>
      <c r="G66" s="118"/>
      <c r="H66" s="118"/>
      <c r="I66" s="118"/>
      <c r="J66" s="119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SUM(G74:G80,G40,G47,G48,G51)*$G$11</f>
        <v>0</v>
      </c>
      <c r="I80" s="91">
        <f t="shared" si="33"/>
        <v>0</v>
      </c>
      <c r="J80" s="115">
        <f>SUM(I74:I80,I40,I47,I48,I51)*$I$11</f>
        <v>0</v>
      </c>
    </row>
    <row r="81" spans="1:10" s="3" customFormat="1" ht="15" hidden="1" customHeight="1" x14ac:dyDescent="0.3">
      <c r="A81" s="79"/>
      <c r="B81" s="120" t="s">
        <v>115</v>
      </c>
      <c r="C81" s="121"/>
      <c r="D81" s="121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22" t="s">
        <v>103</v>
      </c>
      <c r="C86" s="123"/>
      <c r="D86" s="124"/>
      <c r="E86" s="125">
        <f>IF(E66&gt;0,F85*E65+H85*G65+J85*I65,0)</f>
        <v>0</v>
      </c>
      <c r="F86" s="126"/>
      <c r="G86" s="126"/>
      <c r="H86" s="126"/>
      <c r="I86" s="126"/>
      <c r="J86" s="127"/>
    </row>
    <row r="88" spans="1:10" x14ac:dyDescent="0.25">
      <c r="I88" s="100"/>
    </row>
    <row r="89" spans="1:10" x14ac:dyDescent="0.25">
      <c r="G89" s="100"/>
      <c r="H89" s="101"/>
    </row>
  </sheetData>
  <sheetProtection formatColumns="0" formatRows="0" autoFilter="0"/>
  <mergeCells count="16"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C63A-DBA8-4ABD-8864-6276A693C465}">
  <sheetPr>
    <tabColor rgb="FF00B0F0"/>
    <pageSetUpPr fitToPage="1"/>
  </sheetPr>
  <dimension ref="A1:N89"/>
  <sheetViews>
    <sheetView showGridLines="0" topLeftCell="A62" zoomScaleNormal="100" workbookViewId="0">
      <selection activeCell="A68" sqref="A68:XFD86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136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134</v>
      </c>
      <c r="D3" s="111" t="s">
        <v>135</v>
      </c>
      <c r="E3" s="135"/>
      <c r="F3" s="136"/>
      <c r="G3" s="136"/>
      <c r="H3" s="137"/>
      <c r="J3" s="6"/>
    </row>
    <row r="4" spans="1:14" ht="17.25" customHeight="1" x14ac:dyDescent="0.25">
      <c r="A4" s="4" t="s">
        <v>129</v>
      </c>
      <c r="D4" s="111" t="s">
        <v>130</v>
      </c>
      <c r="E4" s="135"/>
      <c r="F4" s="136"/>
      <c r="G4" s="136"/>
      <c r="H4" s="137"/>
      <c r="J4" s="6"/>
    </row>
    <row r="5" spans="1:14" s="104" customFormat="1" ht="12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8" t="s">
        <v>137</v>
      </c>
      <c r="H6" s="139"/>
      <c r="I6" s="139"/>
      <c r="J6" s="140"/>
    </row>
    <row r="7" spans="1:14" s="3" customFormat="1" ht="15.45" customHeight="1" x14ac:dyDescent="0.3">
      <c r="A7" s="11"/>
      <c r="C7" s="12" t="s">
        <v>123</v>
      </c>
      <c r="G7" s="141"/>
      <c r="H7" s="142"/>
      <c r="I7" s="142"/>
      <c r="J7" s="143"/>
    </row>
    <row r="8" spans="1:14" s="3" customFormat="1" ht="15.45" customHeight="1" x14ac:dyDescent="0.3">
      <c r="A8" s="4"/>
      <c r="C8" s="12" t="s">
        <v>124</v>
      </c>
      <c r="G8" s="144"/>
      <c r="H8" s="145"/>
      <c r="I8" s="145"/>
      <c r="J8" s="146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138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20" t="s">
        <v>85</v>
      </c>
      <c r="C40" s="121"/>
      <c r="D40" s="128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9" t="s">
        <v>95</v>
      </c>
      <c r="C62" s="130"/>
      <c r="D62" s="131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2" t="s">
        <v>112</v>
      </c>
      <c r="C63" s="133"/>
      <c r="D63" s="134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2" t="s">
        <v>125</v>
      </c>
      <c r="C64" s="133"/>
      <c r="D64" s="133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2" t="s">
        <v>126</v>
      </c>
      <c r="C65" s="133"/>
      <c r="D65" s="134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9" t="s">
        <v>99</v>
      </c>
      <c r="C66" s="130"/>
      <c r="D66" s="131"/>
      <c r="E66" s="117">
        <f>IF(AND(E65+G65+I65=1,F62&lt;&gt;"",H62&lt;&gt;"",J62&lt;&gt;"",E65&gt;=0,G65&gt;=0,I65&gt;=0),F62*E65+H62*G65+J62*I65,0)</f>
        <v>0</v>
      </c>
      <c r="F66" s="118"/>
      <c r="G66" s="118"/>
      <c r="H66" s="118"/>
      <c r="I66" s="118"/>
      <c r="J66" s="119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SUM(G74:G80,G40,G47,G48,G51)*$G$11</f>
        <v>0</v>
      </c>
      <c r="I80" s="91">
        <f t="shared" si="33"/>
        <v>0</v>
      </c>
      <c r="J80" s="115">
        <f>SUM(I74:I80,I40,I47,I48,I51)*$I$11</f>
        <v>0</v>
      </c>
    </row>
    <row r="81" spans="1:10" s="3" customFormat="1" ht="15" hidden="1" customHeight="1" x14ac:dyDescent="0.3">
      <c r="A81" s="79"/>
      <c r="B81" s="120" t="s">
        <v>115</v>
      </c>
      <c r="C81" s="121"/>
      <c r="D81" s="121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22" t="s">
        <v>103</v>
      </c>
      <c r="C86" s="123"/>
      <c r="D86" s="124"/>
      <c r="E86" s="125">
        <f>IF(E66&gt;0,F85*E65+H85*G65+J85*I65,0)</f>
        <v>0</v>
      </c>
      <c r="F86" s="126"/>
      <c r="G86" s="126"/>
      <c r="H86" s="126"/>
      <c r="I86" s="126"/>
      <c r="J86" s="127"/>
    </row>
    <row r="88" spans="1:10" x14ac:dyDescent="0.25">
      <c r="I88" s="100"/>
    </row>
    <row r="89" spans="1:10" x14ac:dyDescent="0.25">
      <c r="G89" s="100"/>
      <c r="H89" s="101"/>
    </row>
  </sheetData>
  <sheetProtection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SVS_UR</vt:lpstr>
      <vt:lpstr>SVS_GrR</vt:lpstr>
      <vt:lpstr>SVS_GlR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MTC</dc:creator>
  <cp:lastModifiedBy>MTC Bochum</cp:lastModifiedBy>
  <cp:lastPrinted>2022-11-30T15:01:17Z</cp:lastPrinted>
  <dcterms:created xsi:type="dcterms:W3CDTF">2013-10-11T08:05:11Z</dcterms:created>
  <dcterms:modified xsi:type="dcterms:W3CDTF">2026-09-08T06:46:00Z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